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88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3" i="1" l="1"/>
  <c r="I23" i="1"/>
  <c r="H23" i="1"/>
  <c r="I15" i="1"/>
  <c r="J15" i="1"/>
  <c r="H15" i="1"/>
  <c r="I18" i="1"/>
  <c r="J18" i="1"/>
  <c r="H18" i="1"/>
  <c r="I12" i="1"/>
  <c r="J12" i="1"/>
  <c r="H12" i="1"/>
  <c r="I5" i="1"/>
  <c r="J5" i="1"/>
  <c r="H5" i="1"/>
</calcChain>
</file>

<file path=xl/sharedStrings.xml><?xml version="1.0" encoding="utf-8"?>
<sst xmlns="http://schemas.openxmlformats.org/spreadsheetml/2006/main" count="50" uniqueCount="34">
  <si>
    <t>Учреждение</t>
  </si>
  <si>
    <t>Услуга</t>
  </si>
  <si>
    <t>объем услуг</t>
  </si>
  <si>
    <t>размер субсидии на муниципальное задание</t>
  </si>
  <si>
    <t>Создание экспозиций (выставок) музеев, организация выездных выставок</t>
  </si>
  <si>
    <t>МБУ "Усть-Вымское ММО"</t>
  </si>
  <si>
    <t>Публичный показ музейных предметов, музейных коллекций</t>
  </si>
  <si>
    <t>МБУ "Усть-Вымская МЦБС"</t>
  </si>
  <si>
    <t>Библиотечное, библиографическое и информационное обслуживание пользователей библиотеки</t>
  </si>
  <si>
    <t>Показ кинофильмов</t>
  </si>
  <si>
    <t>МБУ "Кинотеатр"Современник"</t>
  </si>
  <si>
    <t>количество выставок</t>
  </si>
  <si>
    <t>количество посетителей</t>
  </si>
  <si>
    <t>число зрителей</t>
  </si>
  <si>
    <t>Реализация дополнительных предпрофессиональных программ в области искусств (народные инструменты)</t>
  </si>
  <si>
    <t>Реализация дополнительных предпрофессиональных программ в области искусств (Струнные инструменты)</t>
  </si>
  <si>
    <t>Реализация дополнительных предпрофессиональных программ в области искусств (фортепиано)</t>
  </si>
  <si>
    <t>МБУ ДО "ДШИ"г.Микунь</t>
  </si>
  <si>
    <t>Реализация дополнительных общеразвивающих программ (художественная)</t>
  </si>
  <si>
    <t>человеко/часы</t>
  </si>
  <si>
    <t>МБУ ДО "ДШИ" пгт.Жешарт</t>
  </si>
  <si>
    <t>МБУ "Жешартский ДК Дружба"</t>
  </si>
  <si>
    <t>Организация и проведение культурно-массовых мероприятий (Творческих (фестиваль, выставка, конкурс, смотр)</t>
  </si>
  <si>
    <t>Организация и проведение мероприятий( Культурно-массовых ( иной деятельности, в результате которой сохраняются, создаются, распространяются и осваиваются культурные ценности)</t>
  </si>
  <si>
    <t>количество мероприятий</t>
  </si>
  <si>
    <t>количество зрителей</t>
  </si>
  <si>
    <t>МБУ "Микуньский ГДК"</t>
  </si>
  <si>
    <t>МБУ "Усть-Вымский ДК"</t>
  </si>
  <si>
    <t>МБУ "МЦДК"</t>
  </si>
  <si>
    <t>итого МБУ ДО "ДШИ"г.Микунь:</t>
  </si>
  <si>
    <t>итого МБУ ДО "ДШИ" пгт.Жешарт:</t>
  </si>
  <si>
    <t>итого МБУ "Жешартский ДК Дружба":</t>
  </si>
  <si>
    <t>итого МБУ "МЦДК":</t>
  </si>
  <si>
    <t>итого МБУ "Усть-Вымское ММО":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</si>
</sst>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wrapText="1"/>
    </xf>
    <xf numFmtId="4" fontId="2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zoomScale="120" zoomScaleNormal="120" workbookViewId="0">
      <selection activeCell="M9" sqref="M9"/>
    </sheetView>
  </sheetViews>
  <sheetFormatPr defaultRowHeight="15" x14ac:dyDescent="0.25"/>
  <cols>
    <col min="1" max="1" width="4.28515625" customWidth="1"/>
    <col min="2" max="2" width="29.28515625" customWidth="1"/>
    <col min="3" max="4" width="22.7109375" customWidth="1"/>
    <col min="5" max="5" width="9" customWidth="1"/>
    <col min="6" max="6" width="8.85546875" customWidth="1"/>
    <col min="7" max="7" width="10.140625" customWidth="1"/>
    <col min="8" max="8" width="12.5703125" customWidth="1"/>
    <col min="9" max="9" width="11.28515625" customWidth="1"/>
    <col min="10" max="10" width="11.140625" customWidth="1"/>
  </cols>
  <sheetData>
    <row r="1" spans="1:10" ht="30.6" customHeight="1" x14ac:dyDescent="0.25">
      <c r="A1" s="4"/>
      <c r="B1" s="1"/>
      <c r="C1" s="1"/>
      <c r="D1" s="1"/>
      <c r="E1" s="2" t="s">
        <v>2</v>
      </c>
      <c r="F1" s="2"/>
      <c r="G1" s="2"/>
      <c r="H1" s="3" t="s">
        <v>3</v>
      </c>
      <c r="I1" s="3"/>
      <c r="J1" s="3"/>
    </row>
    <row r="2" spans="1:10" x14ac:dyDescent="0.25">
      <c r="A2" s="4"/>
      <c r="B2" s="1" t="s">
        <v>0</v>
      </c>
      <c r="C2" s="1" t="s">
        <v>1</v>
      </c>
      <c r="D2" s="1"/>
      <c r="E2" s="1">
        <v>2019</v>
      </c>
      <c r="F2" s="1">
        <v>2020</v>
      </c>
      <c r="G2" s="1">
        <v>2021</v>
      </c>
      <c r="H2" s="1">
        <v>2019</v>
      </c>
      <c r="I2" s="1">
        <v>2020</v>
      </c>
      <c r="J2" s="1">
        <v>2021</v>
      </c>
    </row>
    <row r="3" spans="1:10" ht="64.150000000000006" customHeight="1" x14ac:dyDescent="0.25">
      <c r="A3" s="5">
        <v>1</v>
      </c>
      <c r="B3" s="5" t="s">
        <v>5</v>
      </c>
      <c r="C3" s="6" t="s">
        <v>4</v>
      </c>
      <c r="D3" s="6" t="s">
        <v>11</v>
      </c>
      <c r="E3" s="7">
        <v>93</v>
      </c>
      <c r="F3" s="7">
        <v>93</v>
      </c>
      <c r="G3" s="8">
        <v>93</v>
      </c>
      <c r="H3" s="7">
        <v>2175500</v>
      </c>
      <c r="I3" s="7">
        <v>2175500</v>
      </c>
      <c r="J3" s="7">
        <v>2175500</v>
      </c>
    </row>
    <row r="4" spans="1:10" ht="36.75" x14ac:dyDescent="0.25">
      <c r="A4" s="5"/>
      <c r="B4" s="5"/>
      <c r="C4" s="6" t="s">
        <v>6</v>
      </c>
      <c r="D4" s="6" t="s">
        <v>12</v>
      </c>
      <c r="E4" s="8">
        <v>16492</v>
      </c>
      <c r="F4" s="8">
        <v>16492</v>
      </c>
      <c r="G4" s="8">
        <v>16492</v>
      </c>
      <c r="H4" s="8">
        <v>2175500</v>
      </c>
      <c r="I4" s="7">
        <v>2175500</v>
      </c>
      <c r="J4" s="7">
        <v>2175500</v>
      </c>
    </row>
    <row r="5" spans="1:10" x14ac:dyDescent="0.25">
      <c r="A5" s="5"/>
      <c r="B5" s="9" t="s">
        <v>33</v>
      </c>
      <c r="C5" s="9"/>
      <c r="D5" s="9"/>
      <c r="E5" s="10"/>
      <c r="F5" s="10"/>
      <c r="G5" s="10"/>
      <c r="H5" s="10">
        <f>H3+H4</f>
        <v>4351000</v>
      </c>
      <c r="I5" s="10">
        <f t="shared" ref="I5:J5" si="0">I3+I4</f>
        <v>4351000</v>
      </c>
      <c r="J5" s="10">
        <f t="shared" si="0"/>
        <v>4351000</v>
      </c>
    </row>
    <row r="6" spans="1:10" ht="60.75" x14ac:dyDescent="0.25">
      <c r="A6" s="5">
        <v>2</v>
      </c>
      <c r="B6" s="5" t="s">
        <v>7</v>
      </c>
      <c r="C6" s="6" t="s">
        <v>8</v>
      </c>
      <c r="D6" s="6" t="s">
        <v>12</v>
      </c>
      <c r="E6" s="8">
        <v>139000</v>
      </c>
      <c r="F6" s="8">
        <v>139000</v>
      </c>
      <c r="G6" s="8">
        <v>139000</v>
      </c>
      <c r="H6" s="8">
        <v>12659500</v>
      </c>
      <c r="I6" s="8">
        <v>12659500</v>
      </c>
      <c r="J6" s="8">
        <v>12659500</v>
      </c>
    </row>
    <row r="7" spans="1:10" x14ac:dyDescent="0.25">
      <c r="A7" s="5">
        <v>3</v>
      </c>
      <c r="B7" s="5" t="s">
        <v>10</v>
      </c>
      <c r="C7" s="6" t="s">
        <v>9</v>
      </c>
      <c r="D7" s="6" t="s">
        <v>13</v>
      </c>
      <c r="E7" s="8">
        <v>18544</v>
      </c>
      <c r="F7" s="8">
        <v>18822</v>
      </c>
      <c r="G7" s="8">
        <v>18822</v>
      </c>
      <c r="H7" s="8">
        <v>1552600</v>
      </c>
      <c r="I7" s="8">
        <v>1552600</v>
      </c>
      <c r="J7" s="8">
        <v>1552600</v>
      </c>
    </row>
    <row r="8" spans="1:10" ht="36.75" x14ac:dyDescent="0.25">
      <c r="A8" s="5">
        <v>4</v>
      </c>
      <c r="B8" s="5" t="s">
        <v>17</v>
      </c>
      <c r="C8" s="6" t="s">
        <v>18</v>
      </c>
      <c r="D8" s="5" t="s">
        <v>19</v>
      </c>
      <c r="E8" s="8">
        <v>13702</v>
      </c>
      <c r="F8" s="8">
        <v>13702</v>
      </c>
      <c r="G8" s="8">
        <v>13702</v>
      </c>
      <c r="H8" s="8">
        <v>1875900</v>
      </c>
      <c r="I8" s="8">
        <v>1875900</v>
      </c>
      <c r="J8" s="8">
        <v>1875900</v>
      </c>
    </row>
    <row r="9" spans="1:10" ht="48.75" x14ac:dyDescent="0.25">
      <c r="A9" s="5"/>
      <c r="B9" s="5"/>
      <c r="C9" s="6" t="s">
        <v>14</v>
      </c>
      <c r="D9" s="5" t="s">
        <v>19</v>
      </c>
      <c r="E9" s="8">
        <v>5772</v>
      </c>
      <c r="F9" s="8">
        <v>5772</v>
      </c>
      <c r="G9" s="8">
        <v>5772</v>
      </c>
      <c r="H9" s="8">
        <v>1875900</v>
      </c>
      <c r="I9" s="8">
        <v>1875900</v>
      </c>
      <c r="J9" s="8">
        <v>1875900</v>
      </c>
    </row>
    <row r="10" spans="1:10" ht="48.75" x14ac:dyDescent="0.25">
      <c r="A10" s="5"/>
      <c r="B10" s="5"/>
      <c r="C10" s="6" t="s">
        <v>15</v>
      </c>
      <c r="D10" s="5" t="s">
        <v>19</v>
      </c>
      <c r="E10" s="5">
        <v>2808</v>
      </c>
      <c r="F10" s="5">
        <v>2808</v>
      </c>
      <c r="G10" s="8">
        <v>2808</v>
      </c>
      <c r="H10" s="8">
        <v>1875900</v>
      </c>
      <c r="I10" s="8">
        <v>1875900</v>
      </c>
      <c r="J10" s="8">
        <v>1875900</v>
      </c>
    </row>
    <row r="11" spans="1:10" ht="48.75" x14ac:dyDescent="0.25">
      <c r="A11" s="5"/>
      <c r="B11" s="5"/>
      <c r="C11" s="6" t="s">
        <v>16</v>
      </c>
      <c r="D11" s="5" t="s">
        <v>19</v>
      </c>
      <c r="E11" s="5">
        <v>6890</v>
      </c>
      <c r="F11" s="5">
        <v>6890</v>
      </c>
      <c r="G11" s="8">
        <v>6890</v>
      </c>
      <c r="H11" s="8">
        <v>1875900</v>
      </c>
      <c r="I11" s="8">
        <v>1875900</v>
      </c>
      <c r="J11" s="8">
        <v>1875900</v>
      </c>
    </row>
    <row r="12" spans="1:10" x14ac:dyDescent="0.25">
      <c r="A12" s="5"/>
      <c r="B12" s="9" t="s">
        <v>29</v>
      </c>
      <c r="C12" s="5"/>
      <c r="D12" s="5"/>
      <c r="E12" s="5"/>
      <c r="F12" s="5"/>
      <c r="G12" s="5"/>
      <c r="H12" s="10">
        <f>H8+H9+H10+H11</f>
        <v>7503600</v>
      </c>
      <c r="I12" s="10">
        <f t="shared" ref="I12:J12" si="1">I8+I9+I10+I11</f>
        <v>7503600</v>
      </c>
      <c r="J12" s="10">
        <f t="shared" si="1"/>
        <v>7503600</v>
      </c>
    </row>
    <row r="13" spans="1:10" ht="36.75" x14ac:dyDescent="0.25">
      <c r="A13" s="5">
        <v>5</v>
      </c>
      <c r="B13" s="5" t="s">
        <v>20</v>
      </c>
      <c r="C13" s="6" t="s">
        <v>18</v>
      </c>
      <c r="D13" s="5" t="s">
        <v>19</v>
      </c>
      <c r="E13" s="8">
        <v>32136</v>
      </c>
      <c r="F13" s="8">
        <v>32316</v>
      </c>
      <c r="G13" s="8">
        <v>32136</v>
      </c>
      <c r="H13" s="8">
        <v>2787500</v>
      </c>
      <c r="I13" s="8">
        <v>2787500</v>
      </c>
      <c r="J13" s="8">
        <v>2787500</v>
      </c>
    </row>
    <row r="14" spans="1:10" ht="48.75" x14ac:dyDescent="0.25">
      <c r="A14" s="5"/>
      <c r="B14" s="5"/>
      <c r="C14" s="6" t="s">
        <v>16</v>
      </c>
      <c r="D14" s="5" t="s">
        <v>19</v>
      </c>
      <c r="E14" s="5">
        <v>5930</v>
      </c>
      <c r="F14" s="5">
        <v>5930</v>
      </c>
      <c r="G14" s="8">
        <v>5930</v>
      </c>
      <c r="H14" s="8">
        <v>2787500</v>
      </c>
      <c r="I14" s="8">
        <v>2787500</v>
      </c>
      <c r="J14" s="8">
        <v>2787500</v>
      </c>
    </row>
    <row r="15" spans="1:10" x14ac:dyDescent="0.25">
      <c r="A15" s="5"/>
      <c r="B15" s="9" t="s">
        <v>30</v>
      </c>
      <c r="C15" s="5"/>
      <c r="D15" s="5"/>
      <c r="E15" s="5"/>
      <c r="F15" s="5"/>
      <c r="G15" s="5"/>
      <c r="H15" s="10">
        <f>H13+H14</f>
        <v>5575000</v>
      </c>
      <c r="I15" s="10">
        <f t="shared" ref="I15:J15" si="2">I13+I14</f>
        <v>5575000</v>
      </c>
      <c r="J15" s="10">
        <f t="shared" si="2"/>
        <v>5575000</v>
      </c>
    </row>
    <row r="16" spans="1:10" ht="60.75" x14ac:dyDescent="0.25">
      <c r="A16" s="5">
        <v>6</v>
      </c>
      <c r="B16" s="5" t="s">
        <v>21</v>
      </c>
      <c r="C16" s="6" t="s">
        <v>22</v>
      </c>
      <c r="D16" s="5" t="s">
        <v>24</v>
      </c>
      <c r="E16" s="5">
        <v>36</v>
      </c>
      <c r="F16" s="5">
        <v>37</v>
      </c>
      <c r="G16" s="8">
        <v>37</v>
      </c>
      <c r="H16" s="8">
        <v>3362500</v>
      </c>
      <c r="I16" s="8">
        <v>3362500</v>
      </c>
      <c r="J16" s="8">
        <v>3362500</v>
      </c>
    </row>
    <row r="17" spans="1:10" ht="108.75" x14ac:dyDescent="0.25">
      <c r="A17" s="5"/>
      <c r="B17" s="5"/>
      <c r="C17" s="6" t="s">
        <v>23</v>
      </c>
      <c r="D17" s="5" t="s">
        <v>25</v>
      </c>
      <c r="E17" s="5">
        <v>2600</v>
      </c>
      <c r="F17" s="5">
        <v>2700</v>
      </c>
      <c r="G17" s="8">
        <v>2700</v>
      </c>
      <c r="H17" s="8">
        <v>3362500</v>
      </c>
      <c r="I17" s="8">
        <v>3362500</v>
      </c>
      <c r="J17" s="8">
        <v>3362500</v>
      </c>
    </row>
    <row r="18" spans="1:10" x14ac:dyDescent="0.25">
      <c r="A18" s="5"/>
      <c r="B18" s="9" t="s">
        <v>31</v>
      </c>
      <c r="C18" s="5"/>
      <c r="D18" s="5"/>
      <c r="E18" s="5"/>
      <c r="F18" s="5"/>
      <c r="G18" s="5"/>
      <c r="H18" s="10">
        <f>H16+H17</f>
        <v>6725000</v>
      </c>
      <c r="I18" s="10">
        <f t="shared" ref="I18:J18" si="3">I16+I17</f>
        <v>6725000</v>
      </c>
      <c r="J18" s="10">
        <f t="shared" si="3"/>
        <v>6725000</v>
      </c>
    </row>
    <row r="19" spans="1:10" ht="108.75" x14ac:dyDescent="0.25">
      <c r="A19" s="5">
        <v>7</v>
      </c>
      <c r="B19" s="5" t="s">
        <v>26</v>
      </c>
      <c r="C19" s="6" t="s">
        <v>23</v>
      </c>
      <c r="D19" s="5" t="s">
        <v>25</v>
      </c>
      <c r="E19" s="5">
        <v>2000</v>
      </c>
      <c r="F19" s="5">
        <v>2000</v>
      </c>
      <c r="G19" s="8">
        <v>2000</v>
      </c>
      <c r="H19" s="8">
        <v>5571700</v>
      </c>
      <c r="I19" s="8">
        <v>5571700</v>
      </c>
      <c r="J19" s="8">
        <v>5571700</v>
      </c>
    </row>
    <row r="20" spans="1:10" ht="108.75" x14ac:dyDescent="0.25">
      <c r="A20" s="5">
        <v>8</v>
      </c>
      <c r="B20" s="5" t="s">
        <v>27</v>
      </c>
      <c r="C20" s="6" t="s">
        <v>23</v>
      </c>
      <c r="D20" s="5" t="s">
        <v>24</v>
      </c>
      <c r="E20" s="5">
        <v>120</v>
      </c>
      <c r="F20" s="5">
        <v>120</v>
      </c>
      <c r="G20" s="8">
        <v>120</v>
      </c>
      <c r="H20" s="8">
        <v>3041100</v>
      </c>
      <c r="I20" s="8">
        <v>3041100</v>
      </c>
      <c r="J20" s="8">
        <v>3041100</v>
      </c>
    </row>
    <row r="21" spans="1:10" ht="60.75" x14ac:dyDescent="0.25">
      <c r="A21" s="5">
        <v>9</v>
      </c>
      <c r="B21" s="5" t="s">
        <v>28</v>
      </c>
      <c r="C21" s="6" t="s">
        <v>22</v>
      </c>
      <c r="D21" s="5" t="s">
        <v>24</v>
      </c>
      <c r="E21" s="5">
        <v>77</v>
      </c>
      <c r="F21" s="5">
        <v>78</v>
      </c>
      <c r="G21" s="8">
        <v>78</v>
      </c>
      <c r="H21" s="8">
        <v>7278650</v>
      </c>
      <c r="I21" s="8">
        <v>7278650</v>
      </c>
      <c r="J21" s="8">
        <v>7278650</v>
      </c>
    </row>
    <row r="22" spans="1:10" ht="108.75" x14ac:dyDescent="0.25">
      <c r="A22" s="5"/>
      <c r="B22" s="5"/>
      <c r="C22" s="6" t="s">
        <v>23</v>
      </c>
      <c r="D22" s="5" t="s">
        <v>25</v>
      </c>
      <c r="E22" s="5">
        <v>5051</v>
      </c>
      <c r="F22" s="5">
        <v>5052</v>
      </c>
      <c r="G22" s="8">
        <v>5052</v>
      </c>
      <c r="H22" s="8">
        <v>7278650</v>
      </c>
      <c r="I22" s="8">
        <v>7278650</v>
      </c>
      <c r="J22" s="8">
        <v>7278650</v>
      </c>
    </row>
    <row r="23" spans="1:10" x14ac:dyDescent="0.25">
      <c r="A23" s="5"/>
      <c r="B23" s="9" t="s">
        <v>32</v>
      </c>
      <c r="C23" s="5"/>
      <c r="D23" s="5"/>
      <c r="E23" s="5"/>
      <c r="F23" s="5"/>
      <c r="G23" s="5"/>
      <c r="H23" s="10">
        <f>H21+H22</f>
        <v>14557300</v>
      </c>
      <c r="I23" s="10">
        <f t="shared" ref="I23" si="4">I21+I22</f>
        <v>14557300</v>
      </c>
      <c r="J23" s="10">
        <f t="shared" ref="J23" si="5">J21+J22</f>
        <v>14557300</v>
      </c>
    </row>
  </sheetData>
  <mergeCells count="2">
    <mergeCell ref="E1:G1"/>
    <mergeCell ref="H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Горчакова</cp:lastModifiedBy>
  <dcterms:created xsi:type="dcterms:W3CDTF">2018-11-26T11:09:45Z</dcterms:created>
  <dcterms:modified xsi:type="dcterms:W3CDTF">2018-12-03T07:28:59Z</dcterms:modified>
</cp:coreProperties>
</file>